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6275" windowHeight="10170"/>
  </bookViews>
  <sheets>
    <sheet name="Приложение №1" sheetId="6" r:id="rId1"/>
  </sheets>
  <calcPr calcId="145621" refMode="R1C1"/>
</workbook>
</file>

<file path=xl/calcChain.xml><?xml version="1.0" encoding="utf-8"?>
<calcChain xmlns="http://schemas.openxmlformats.org/spreadsheetml/2006/main">
  <c r="H52" i="6" l="1"/>
  <c r="G21" i="6"/>
  <c r="G5" i="6"/>
  <c r="G46" i="6"/>
  <c r="G6" i="6"/>
  <c r="G49" i="6"/>
  <c r="G10" i="6"/>
  <c r="G32" i="6"/>
  <c r="G11" i="6"/>
  <c r="G13" i="6"/>
  <c r="G18" i="6"/>
  <c r="G19" i="6"/>
  <c r="G16" i="6"/>
  <c r="G51" i="6"/>
  <c r="G15" i="6"/>
  <c r="G24" i="6"/>
  <c r="G41" i="6"/>
  <c r="G25" i="6"/>
  <c r="G30" i="6"/>
  <c r="G47" i="6"/>
  <c r="G48" i="6"/>
  <c r="G20" i="6"/>
  <c r="G33" i="6"/>
  <c r="G39" i="6"/>
  <c r="G45" i="6"/>
  <c r="G50" i="6"/>
  <c r="G28" i="6"/>
  <c r="G9" i="6"/>
  <c r="G8" i="6"/>
  <c r="G29" i="6"/>
  <c r="G38" i="6"/>
  <c r="G43" i="6"/>
  <c r="G42" i="6"/>
  <c r="G23" i="6"/>
  <c r="G40" i="6"/>
  <c r="G12" i="6"/>
  <c r="G14" i="6"/>
  <c r="G37" i="6"/>
  <c r="G7" i="6"/>
  <c r="G22" i="6"/>
  <c r="G34" i="6"/>
  <c r="G44" i="6"/>
  <c r="G26" i="6"/>
  <c r="G35" i="6"/>
  <c r="G27" i="6"/>
  <c r="G17" i="6"/>
  <c r="G31" i="6"/>
  <c r="G36" i="6"/>
</calcChain>
</file>

<file path=xl/sharedStrings.xml><?xml version="1.0" encoding="utf-8"?>
<sst xmlns="http://schemas.openxmlformats.org/spreadsheetml/2006/main" count="110" uniqueCount="70">
  <si>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</si>
  <si>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</si>
  <si>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</si>
  <si>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</si>
  <si>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</si>
  <si>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</si>
  <si>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</si>
  <si>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</si>
  <si>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</si>
  <si>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</si>
  <si>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Грунтовка Бетонконтакт Ceresit CT19 5кг</t>
  </si>
  <si>
    <t>шт</t>
  </si>
  <si>
    <t>м2</t>
  </si>
  <si>
    <t>БАЛ</t>
  </si>
  <si>
    <t>Очиститель пены монтажной 500мл</t>
  </si>
  <si>
    <t>Известь комовая негашеная в МКР</t>
  </si>
  <si>
    <t>кг</t>
  </si>
  <si>
    <t>Портландцемент ПЦ 400-Д0 ГОСТ10178-85</t>
  </si>
  <si>
    <t>Праймер битумный технониколь-01</t>
  </si>
  <si>
    <t>л</t>
  </si>
  <si>
    <t>Профнастил НС-20К 0,5х1150х6000</t>
  </si>
  <si>
    <t>Сетка сварная 50х50х3 кладочная</t>
  </si>
  <si>
    <t>Слив оцинкованный оконный 350х1500мм</t>
  </si>
  <si>
    <t>Техноэласт ЭКП</t>
  </si>
  <si>
    <t>Техноэласт ЭПП</t>
  </si>
  <si>
    <t>Фанера береза ФК Е1 Ш2 1525х1525х8</t>
  </si>
  <si>
    <t>лст</t>
  </si>
  <si>
    <t>Штукатурка цементная</t>
  </si>
  <si>
    <t>Войлок юртовый 8-11мм</t>
  </si>
  <si>
    <t>Гипс алебастр</t>
  </si>
  <si>
    <t>Дверь межкомнатная Оптим М1 орех</t>
  </si>
  <si>
    <t>Дверь металлическая 2,1х0,9 утепленная</t>
  </si>
  <si>
    <t>ДВП 1220Х2745Х2,5мм</t>
  </si>
  <si>
    <t>ДСП 1220х2440х15мм 1 сорт</t>
  </si>
  <si>
    <t>Европодвес д/подвесного потолка 0,5 м</t>
  </si>
  <si>
    <t>Кирпич КОРПо 1НФ/М150/F50 ГОСТ 530-2007</t>
  </si>
  <si>
    <t>Клей Бустилат-М</t>
  </si>
  <si>
    <t>Клей жидкие гвозди 310мл.</t>
  </si>
  <si>
    <t>Коробка дверная МДФ 26-9 2100мм</t>
  </si>
  <si>
    <t>Ламинат 1380х156х8 Quick Step LUF1243</t>
  </si>
  <si>
    <t>Линолеум</t>
  </si>
  <si>
    <t>Мембрана ветровлагозащитная ИЗОСПАН-А</t>
  </si>
  <si>
    <t>Панель стеновая МДФ 2,6х0,25</t>
  </si>
  <si>
    <t>Пена монтажн проф всесез огнест 0,65-1л</t>
  </si>
  <si>
    <t>Пена монтажн професс всесезон 650-1000мл</t>
  </si>
  <si>
    <t>Пенопласт ПСБ-С50 2000x1000x50</t>
  </si>
  <si>
    <t>Плинтус напольный ПВХ</t>
  </si>
  <si>
    <t>Плита минерал. Технофас 1200х600х50</t>
  </si>
  <si>
    <t>Плита ОСП-3 2500х1250х9мм</t>
  </si>
  <si>
    <t>Плита потолочная 600х600х7мм</t>
  </si>
  <si>
    <t>Подвес профилей прямой П60х27</t>
  </si>
  <si>
    <t>Профиль ПН 27х28хЗ000мм</t>
  </si>
  <si>
    <t>Профиль ПП 60х27х3000мм</t>
  </si>
  <si>
    <t>Профиль Т24/24-600</t>
  </si>
  <si>
    <t>Профиль Т24/29-3700</t>
  </si>
  <si>
    <t>Профнастил С-21 0,5х1050х6000</t>
  </si>
  <si>
    <t>Смесь EMACO FAST TIXO 30кг</t>
  </si>
  <si>
    <t>Соединитель плинтуса ПВХ</t>
  </si>
  <si>
    <t>Угол внешний оцинкованный 50х50х2500</t>
  </si>
  <si>
    <t>Угол плинтуса ПВХ внутренний</t>
  </si>
  <si>
    <t>Угол плинтуса ПВХ наружный</t>
  </si>
  <si>
    <t>Уголок ПВХ наружный 20х20х3000</t>
  </si>
  <si>
    <t>Уголок периметральный 20х20х3000мм</t>
  </si>
  <si>
    <t>м</t>
  </si>
  <si>
    <t>Толщина, в мм 4
Длина х  ширина, м 10х1</t>
  </si>
  <si>
    <t>Толщина, в мм 4,2
Длина х  ширина, м 10х1</t>
  </si>
  <si>
    <t>U 3461 Дуб шоколадный промасленный
1. Бельгия.
2. 33 класс, АС/4 категория, гарантия 25 лет.
3. Влагостойкий, HDF панель толщиной 8 мм.
4. Без фаски.
5. Класс безопасности – Е1.
6. Класс огнестойкости – В2.
7. Узкая «ретро» доска.
Класс пожарной безопасности: КМ3
Размеры доски и характеристики упаковки:
- длина доски: 1380 мм.
- ширина доски: 156 мм.
- высота доски: 8 мм.
- планок в пачке: 8 штук</t>
  </si>
  <si>
    <t xml:space="preserve">Цвет: Синий </t>
  </si>
  <si>
    <t>Ширина, м 1,6
Основа материала
полипропилен
Назначение ветрозащита
Цвет белый
Верхняя сторона пленка</t>
  </si>
  <si>
    <t>КОММЕРЧЕСКИЙ 33 класса с толщиной рабочего слоя 0,7 мм; 
Артикул: 230914005;
Ширина - 4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</si>
</sst>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45720</xdr:rowOff>
    </xdr:from>
    <xdr:to>
      <xdr:col>4</xdr:col>
      <xdr:colOff>0</xdr:colOff>
      <xdr:row>36</xdr:row>
      <xdr:rowOff>1508760</xdr:rowOff>
    </xdr:to>
    <xdr:pic>
      <xdr:nvPicPr>
        <xdr:cNvPr id="2" name="Рисунок 1" descr="Профнастил для крыши купить в Минске по лучшей цене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3320" y="13967460"/>
          <a:ext cx="2476500" cy="1463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topLeftCell="A43" workbookViewId="0">
      <selection activeCell="H52" sqref="H52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3" width="31.85546875" style="3" customWidth="1"/>
    <col min="4" max="4" width="37.140625" style="3" customWidth="1"/>
    <col min="5" max="5" width="13.5703125" style="3" customWidth="1"/>
    <col min="6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8" x14ac:dyDescent="0.25">
      <c r="F1" s="14" t="s">
        <v>1</v>
      </c>
      <c r="G1" s="14"/>
      <c r="H1" s="14"/>
    </row>
    <row r="2" spans="1:8" x14ac:dyDescent="0.25">
      <c r="F2" s="15"/>
      <c r="G2" s="15"/>
      <c r="H2" s="15"/>
    </row>
    <row r="3" spans="1:8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30" customHeight="1" x14ac:dyDescent="0.25">
      <c r="A5" s="1">
        <v>1</v>
      </c>
      <c r="B5" s="1">
        <v>8161210001</v>
      </c>
      <c r="C5" s="2" t="s">
        <v>28</v>
      </c>
      <c r="D5" s="2"/>
      <c r="E5" s="2" t="s">
        <v>16</v>
      </c>
      <c r="F5" s="2">
        <v>80</v>
      </c>
      <c r="G5" s="2">
        <f>H5/F5</f>
        <v>414.96000000000004</v>
      </c>
      <c r="H5" s="10">
        <v>33196.800000000003</v>
      </c>
    </row>
    <row r="6" spans="1:8" ht="19.899999999999999" customHeight="1" x14ac:dyDescent="0.25">
      <c r="A6" s="1">
        <v>2</v>
      </c>
      <c r="B6" s="1">
        <v>5744300001</v>
      </c>
      <c r="C6" s="2" t="s">
        <v>29</v>
      </c>
      <c r="D6" s="2"/>
      <c r="E6" s="2" t="s">
        <v>16</v>
      </c>
      <c r="F6" s="2">
        <v>10</v>
      </c>
      <c r="G6" s="2">
        <f t="shared" ref="G6:G51" si="0">H6/F6</f>
        <v>97.9</v>
      </c>
      <c r="H6" s="10">
        <v>979</v>
      </c>
    </row>
    <row r="7" spans="1:8" ht="29.45" customHeight="1" x14ac:dyDescent="0.25">
      <c r="A7" s="1">
        <v>3</v>
      </c>
      <c r="B7" s="1">
        <v>2316900012</v>
      </c>
      <c r="C7" s="2" t="s">
        <v>10</v>
      </c>
      <c r="D7" s="2"/>
      <c r="E7" s="2" t="s">
        <v>11</v>
      </c>
      <c r="F7" s="2">
        <v>26</v>
      </c>
      <c r="G7" s="2">
        <f t="shared" si="0"/>
        <v>567.48</v>
      </c>
      <c r="H7" s="10">
        <v>14754.48</v>
      </c>
    </row>
    <row r="8" spans="1:8" ht="26.45" customHeight="1" x14ac:dyDescent="0.25">
      <c r="A8" s="1">
        <v>4</v>
      </c>
      <c r="B8" s="1">
        <v>5361110002</v>
      </c>
      <c r="C8" s="2" t="s">
        <v>30</v>
      </c>
      <c r="D8" s="2"/>
      <c r="E8" s="2" t="s">
        <v>11</v>
      </c>
      <c r="F8" s="2">
        <v>2</v>
      </c>
      <c r="G8" s="2">
        <f t="shared" si="0"/>
        <v>8190</v>
      </c>
      <c r="H8" s="10">
        <v>16380</v>
      </c>
    </row>
    <row r="9" spans="1:8" ht="31.9" customHeight="1" x14ac:dyDescent="0.25">
      <c r="A9" s="1">
        <v>5</v>
      </c>
      <c r="B9" s="1">
        <v>5262170002</v>
      </c>
      <c r="C9" s="2" t="s">
        <v>31</v>
      </c>
      <c r="D9" s="2"/>
      <c r="E9" s="2" t="s">
        <v>11</v>
      </c>
      <c r="F9" s="2">
        <v>1</v>
      </c>
      <c r="G9" s="2">
        <f t="shared" si="0"/>
        <v>21010.11</v>
      </c>
      <c r="H9" s="10">
        <v>21010.11</v>
      </c>
    </row>
    <row r="10" spans="1:8" ht="33" customHeight="1" x14ac:dyDescent="0.25">
      <c r="A10" s="1">
        <v>6</v>
      </c>
      <c r="B10" s="1">
        <v>5536320007</v>
      </c>
      <c r="C10" s="2" t="s">
        <v>32</v>
      </c>
      <c r="D10" s="2"/>
      <c r="E10" s="2" t="s">
        <v>11</v>
      </c>
      <c r="F10" s="2">
        <v>52</v>
      </c>
      <c r="G10" s="2">
        <f t="shared" si="0"/>
        <v>453.97999999999996</v>
      </c>
      <c r="H10" s="10">
        <v>23606.959999999999</v>
      </c>
    </row>
    <row r="11" spans="1:8" ht="15" customHeight="1" x14ac:dyDescent="0.25">
      <c r="A11" s="1">
        <v>7</v>
      </c>
      <c r="B11" s="1">
        <v>5534520003</v>
      </c>
      <c r="C11" s="2" t="s">
        <v>33</v>
      </c>
      <c r="D11" s="2"/>
      <c r="E11" s="2" t="s">
        <v>11</v>
      </c>
      <c r="F11" s="2">
        <v>13</v>
      </c>
      <c r="G11" s="2">
        <f t="shared" si="0"/>
        <v>1540.77</v>
      </c>
      <c r="H11" s="10">
        <v>20030.009999999998</v>
      </c>
    </row>
    <row r="12" spans="1:8" ht="30" customHeight="1" x14ac:dyDescent="0.25">
      <c r="A12" s="1">
        <v>8</v>
      </c>
      <c r="B12" s="1">
        <v>5262120012</v>
      </c>
      <c r="C12" s="2" t="s">
        <v>34</v>
      </c>
      <c r="D12" s="2"/>
      <c r="E12" s="2" t="s">
        <v>11</v>
      </c>
      <c r="F12" s="2">
        <v>15</v>
      </c>
      <c r="G12" s="2">
        <f t="shared" si="0"/>
        <v>7.8</v>
      </c>
      <c r="H12" s="10">
        <v>117</v>
      </c>
    </row>
    <row r="13" spans="1:8" ht="34.9" customHeight="1" x14ac:dyDescent="0.25">
      <c r="A13" s="1">
        <v>9</v>
      </c>
      <c r="B13" s="1">
        <v>5744110001</v>
      </c>
      <c r="C13" s="2" t="s">
        <v>15</v>
      </c>
      <c r="D13" s="2"/>
      <c r="E13" s="2" t="s">
        <v>16</v>
      </c>
      <c r="F13" s="2">
        <v>5</v>
      </c>
      <c r="G13" s="2">
        <f t="shared" si="0"/>
        <v>22.869999999999997</v>
      </c>
      <c r="H13" s="10">
        <v>114.35</v>
      </c>
    </row>
    <row r="14" spans="1:8" ht="27" customHeight="1" x14ac:dyDescent="0.25">
      <c r="A14" s="1">
        <v>10</v>
      </c>
      <c r="B14" s="1">
        <v>5741040002</v>
      </c>
      <c r="C14" s="2" t="s">
        <v>35</v>
      </c>
      <c r="D14" s="2"/>
      <c r="E14" s="2" t="s">
        <v>11</v>
      </c>
      <c r="F14" s="2">
        <v>4400</v>
      </c>
      <c r="G14" s="2">
        <f t="shared" si="0"/>
        <v>16.96</v>
      </c>
      <c r="H14" s="10">
        <v>74624</v>
      </c>
    </row>
    <row r="15" spans="1:8" ht="15" customHeight="1" x14ac:dyDescent="0.25">
      <c r="A15" s="1">
        <v>11</v>
      </c>
      <c r="B15" s="1">
        <v>2252000001</v>
      </c>
      <c r="C15" s="2" t="s">
        <v>36</v>
      </c>
      <c r="D15" s="2"/>
      <c r="E15" s="2" t="s">
        <v>16</v>
      </c>
      <c r="F15" s="2">
        <v>15</v>
      </c>
      <c r="G15" s="2">
        <f t="shared" si="0"/>
        <v>130.27000000000001</v>
      </c>
      <c r="H15" s="10">
        <v>1954.05</v>
      </c>
    </row>
    <row r="16" spans="1:8" ht="15" customHeight="1" x14ac:dyDescent="0.25">
      <c r="A16" s="1">
        <v>12</v>
      </c>
      <c r="B16" s="1">
        <v>2454200003</v>
      </c>
      <c r="C16" s="2" t="s">
        <v>37</v>
      </c>
      <c r="D16" s="2"/>
      <c r="E16" s="2" t="s">
        <v>13</v>
      </c>
      <c r="F16" s="2">
        <v>3</v>
      </c>
      <c r="G16" s="2">
        <f t="shared" si="0"/>
        <v>180.95000000000002</v>
      </c>
      <c r="H16" s="2">
        <v>542.85</v>
      </c>
    </row>
    <row r="17" spans="1:8" ht="18.600000000000001" customHeight="1" x14ac:dyDescent="0.25">
      <c r="A17" s="1">
        <v>13</v>
      </c>
      <c r="B17" s="1">
        <v>5361520002</v>
      </c>
      <c r="C17" s="2" t="s">
        <v>38</v>
      </c>
      <c r="D17" s="2"/>
      <c r="E17" s="2" t="s">
        <v>11</v>
      </c>
      <c r="F17" s="2">
        <v>5</v>
      </c>
      <c r="G17" s="2">
        <f t="shared" si="0"/>
        <v>520.08999999999992</v>
      </c>
      <c r="H17" s="10">
        <v>2600.4499999999998</v>
      </c>
    </row>
    <row r="18" spans="1:8" ht="189.6" customHeight="1" x14ac:dyDescent="0.25">
      <c r="A18" s="1">
        <v>14</v>
      </c>
      <c r="B18" s="1">
        <v>5536320004</v>
      </c>
      <c r="C18" s="2" t="s">
        <v>39</v>
      </c>
      <c r="D18" s="2" t="s">
        <v>66</v>
      </c>
      <c r="E18" s="2" t="s">
        <v>12</v>
      </c>
      <c r="F18" s="2">
        <v>51</v>
      </c>
      <c r="G18" s="2">
        <f t="shared" si="0"/>
        <v>1931.25</v>
      </c>
      <c r="H18" s="10">
        <v>98493.75</v>
      </c>
    </row>
    <row r="19" spans="1:8" ht="87" customHeight="1" x14ac:dyDescent="0.25">
      <c r="A19" s="1">
        <v>15</v>
      </c>
      <c r="B19" s="1">
        <v>5771000001</v>
      </c>
      <c r="C19" s="2" t="s">
        <v>40</v>
      </c>
      <c r="D19" s="2" t="s">
        <v>69</v>
      </c>
      <c r="E19" s="2" t="s">
        <v>12</v>
      </c>
      <c r="F19" s="2">
        <v>47</v>
      </c>
      <c r="G19" s="2">
        <f t="shared" si="0"/>
        <v>418.28</v>
      </c>
      <c r="H19" s="10">
        <v>19659.16</v>
      </c>
    </row>
    <row r="20" spans="1:8" ht="86.45" customHeight="1" x14ac:dyDescent="0.25">
      <c r="A20" s="1">
        <v>16</v>
      </c>
      <c r="B20" s="1">
        <v>5774660002</v>
      </c>
      <c r="C20" s="2" t="s">
        <v>41</v>
      </c>
      <c r="D20" s="2" t="s">
        <v>68</v>
      </c>
      <c r="E20" s="2" t="s">
        <v>12</v>
      </c>
      <c r="F20" s="2">
        <v>70</v>
      </c>
      <c r="G20" s="2">
        <f t="shared" si="0"/>
        <v>29.890000000000004</v>
      </c>
      <c r="H20" s="10">
        <v>2092.3000000000002</v>
      </c>
    </row>
    <row r="21" spans="1:8" ht="15" customHeight="1" x14ac:dyDescent="0.25">
      <c r="A21" s="1">
        <v>17</v>
      </c>
      <c r="B21" s="1">
        <v>2389900029</v>
      </c>
      <c r="C21" s="2" t="s">
        <v>14</v>
      </c>
      <c r="D21" s="2"/>
      <c r="E21" s="2" t="s">
        <v>11</v>
      </c>
      <c r="F21" s="2">
        <v>8</v>
      </c>
      <c r="G21" s="2">
        <f t="shared" si="0"/>
        <v>142.68</v>
      </c>
      <c r="H21" s="10">
        <v>1141.44</v>
      </c>
    </row>
    <row r="22" spans="1:8" ht="48.6" customHeight="1" x14ac:dyDescent="0.25">
      <c r="A22" s="1">
        <v>18</v>
      </c>
      <c r="B22" s="1">
        <v>5772200017</v>
      </c>
      <c r="C22" s="2" t="s">
        <v>42</v>
      </c>
      <c r="D22" s="2"/>
      <c r="E22" s="2" t="s">
        <v>11</v>
      </c>
      <c r="F22" s="2">
        <v>54</v>
      </c>
      <c r="G22" s="2">
        <f t="shared" si="0"/>
        <v>182.48999999999998</v>
      </c>
      <c r="H22" s="10">
        <v>9854.4599999999991</v>
      </c>
    </row>
    <row r="23" spans="1:8" ht="29.45" customHeight="1" x14ac:dyDescent="0.25">
      <c r="A23" s="1">
        <v>19</v>
      </c>
      <c r="B23" s="1">
        <v>5768690020</v>
      </c>
      <c r="C23" s="2" t="s">
        <v>43</v>
      </c>
      <c r="D23" s="2"/>
      <c r="E23" s="2" t="s">
        <v>11</v>
      </c>
      <c r="F23" s="2">
        <v>5</v>
      </c>
      <c r="G23" s="2">
        <f t="shared" si="0"/>
        <v>692.64</v>
      </c>
      <c r="H23" s="10">
        <v>3463.2</v>
      </c>
    </row>
    <row r="24" spans="1:8" ht="33" customHeight="1" x14ac:dyDescent="0.25">
      <c r="A24" s="1">
        <v>20</v>
      </c>
      <c r="B24" s="1">
        <v>5768690015</v>
      </c>
      <c r="C24" s="2" t="s">
        <v>44</v>
      </c>
      <c r="D24" s="2"/>
      <c r="E24" s="2" t="s">
        <v>11</v>
      </c>
      <c r="F24" s="2">
        <v>11</v>
      </c>
      <c r="G24" s="2">
        <f t="shared" si="0"/>
        <v>450.32000000000005</v>
      </c>
      <c r="H24" s="10">
        <v>4953.5200000000004</v>
      </c>
    </row>
    <row r="25" spans="1:8" ht="31.9" customHeight="1" x14ac:dyDescent="0.25">
      <c r="A25" s="1">
        <v>21</v>
      </c>
      <c r="B25" s="1">
        <v>5772270006</v>
      </c>
      <c r="C25" s="2" t="s">
        <v>45</v>
      </c>
      <c r="D25" s="2"/>
      <c r="E25" s="2" t="s">
        <v>11</v>
      </c>
      <c r="F25" s="2">
        <v>24</v>
      </c>
      <c r="G25" s="2">
        <f t="shared" si="0"/>
        <v>250.29999999999998</v>
      </c>
      <c r="H25" s="10">
        <v>6007.2</v>
      </c>
    </row>
    <row r="26" spans="1:8" ht="24.6" customHeight="1" x14ac:dyDescent="0.25">
      <c r="A26" s="1">
        <v>22</v>
      </c>
      <c r="B26" s="1">
        <v>5772110001</v>
      </c>
      <c r="C26" s="2" t="s">
        <v>46</v>
      </c>
      <c r="D26" s="2"/>
      <c r="E26" s="2" t="s">
        <v>63</v>
      </c>
      <c r="F26" s="2">
        <v>90</v>
      </c>
      <c r="G26" s="2">
        <f t="shared" si="0"/>
        <v>33.270000000000003</v>
      </c>
      <c r="H26" s="10">
        <v>2994.3</v>
      </c>
    </row>
    <row r="27" spans="1:8" ht="24.6" customHeight="1" x14ac:dyDescent="0.25">
      <c r="A27" s="1">
        <v>23</v>
      </c>
      <c r="B27" s="1">
        <v>5762940021</v>
      </c>
      <c r="C27" s="2" t="s">
        <v>47</v>
      </c>
      <c r="D27" s="2"/>
      <c r="E27" s="2" t="s">
        <v>11</v>
      </c>
      <c r="F27" s="2">
        <v>40</v>
      </c>
      <c r="G27" s="2">
        <f t="shared" si="0"/>
        <v>287.32</v>
      </c>
      <c r="H27" s="10">
        <v>11492.8</v>
      </c>
    </row>
    <row r="28" spans="1:8" ht="24.6" customHeight="1" x14ac:dyDescent="0.25">
      <c r="A28" s="1">
        <v>24</v>
      </c>
      <c r="B28" s="1">
        <v>5534050004</v>
      </c>
      <c r="C28" s="2" t="s">
        <v>48</v>
      </c>
      <c r="D28" s="2"/>
      <c r="E28" s="2" t="s">
        <v>11</v>
      </c>
      <c r="F28" s="2">
        <v>22</v>
      </c>
      <c r="G28" s="2">
        <f t="shared" si="0"/>
        <v>866.2</v>
      </c>
      <c r="H28" s="10">
        <v>19056.400000000001</v>
      </c>
    </row>
    <row r="29" spans="1:8" ht="24.6" customHeight="1" x14ac:dyDescent="0.25">
      <c r="A29" s="1">
        <v>25</v>
      </c>
      <c r="B29" s="1">
        <v>5262120014</v>
      </c>
      <c r="C29" s="2" t="s">
        <v>49</v>
      </c>
      <c r="D29" s="2"/>
      <c r="E29" s="2" t="s">
        <v>12</v>
      </c>
      <c r="F29" s="2">
        <v>15</v>
      </c>
      <c r="G29" s="2">
        <f t="shared" si="0"/>
        <v>293.06</v>
      </c>
      <c r="H29" s="10">
        <v>4395.8999999999996</v>
      </c>
    </row>
    <row r="30" spans="1:8" ht="24.6" customHeight="1" x14ac:dyDescent="0.25">
      <c r="A30" s="1">
        <v>26</v>
      </c>
      <c r="B30" s="1">
        <v>900200001</v>
      </c>
      <c r="C30" s="2" t="s">
        <v>50</v>
      </c>
      <c r="D30" s="2"/>
      <c r="E30" s="2" t="s">
        <v>11</v>
      </c>
      <c r="F30" s="2">
        <v>2300</v>
      </c>
      <c r="G30" s="2">
        <f t="shared" si="0"/>
        <v>7.95</v>
      </c>
      <c r="H30" s="10">
        <v>18285</v>
      </c>
    </row>
    <row r="31" spans="1:8" ht="24.6" customHeight="1" x14ac:dyDescent="0.25">
      <c r="A31" s="1">
        <v>27</v>
      </c>
      <c r="B31" s="1">
        <v>5730160006</v>
      </c>
      <c r="C31" s="2" t="s">
        <v>17</v>
      </c>
      <c r="D31" s="2"/>
      <c r="E31" s="2" t="s">
        <v>16</v>
      </c>
      <c r="F31" s="2">
        <v>7000</v>
      </c>
      <c r="G31" s="2">
        <f t="shared" si="0"/>
        <v>8.09</v>
      </c>
      <c r="H31" s="10">
        <v>56630</v>
      </c>
    </row>
    <row r="32" spans="1:8" ht="24.6" customHeight="1" x14ac:dyDescent="0.25">
      <c r="A32" s="1">
        <v>28</v>
      </c>
      <c r="B32" s="1">
        <v>5775210004</v>
      </c>
      <c r="C32" s="2" t="s">
        <v>18</v>
      </c>
      <c r="D32" s="2"/>
      <c r="E32" s="2" t="s">
        <v>19</v>
      </c>
      <c r="F32" s="2">
        <v>170</v>
      </c>
      <c r="G32" s="2">
        <f t="shared" si="0"/>
        <v>117.58999999999999</v>
      </c>
      <c r="H32" s="10">
        <v>19990.3</v>
      </c>
    </row>
    <row r="33" spans="1:10" ht="24.6" customHeight="1" x14ac:dyDescent="0.25">
      <c r="A33" s="1">
        <v>29</v>
      </c>
      <c r="B33" s="1">
        <v>1122000008</v>
      </c>
      <c r="C33" s="2" t="s">
        <v>51</v>
      </c>
      <c r="D33" s="2"/>
      <c r="E33" s="2" t="s">
        <v>11</v>
      </c>
      <c r="F33" s="2">
        <v>50</v>
      </c>
      <c r="G33" s="2">
        <f t="shared" si="0"/>
        <v>223.35</v>
      </c>
      <c r="H33" s="10">
        <v>11167.5</v>
      </c>
    </row>
    <row r="34" spans="1:10" ht="24.6" customHeight="1" x14ac:dyDescent="0.25">
      <c r="A34" s="1">
        <v>30</v>
      </c>
      <c r="B34" s="1">
        <v>1122000009</v>
      </c>
      <c r="C34" s="2" t="s">
        <v>52</v>
      </c>
      <c r="D34" s="2"/>
      <c r="E34" s="2" t="s">
        <v>11</v>
      </c>
      <c r="F34" s="2">
        <v>560</v>
      </c>
      <c r="G34" s="2">
        <f t="shared" si="0"/>
        <v>174.6</v>
      </c>
      <c r="H34" s="10">
        <v>97776</v>
      </c>
    </row>
    <row r="35" spans="1:10" ht="24.6" customHeight="1" x14ac:dyDescent="0.25">
      <c r="A35" s="1">
        <v>31</v>
      </c>
      <c r="B35" s="1">
        <v>5772200040</v>
      </c>
      <c r="C35" s="2" t="s">
        <v>53</v>
      </c>
      <c r="D35" s="2"/>
      <c r="E35" s="2" t="s">
        <v>11</v>
      </c>
      <c r="F35" s="2">
        <v>20</v>
      </c>
      <c r="G35" s="2">
        <f t="shared" si="0"/>
        <v>20.64</v>
      </c>
      <c r="H35" s="10">
        <v>412.8</v>
      </c>
    </row>
    <row r="36" spans="1:10" ht="24.6" customHeight="1" x14ac:dyDescent="0.25">
      <c r="A36" s="1">
        <v>32</v>
      </c>
      <c r="B36" s="1">
        <v>5772200041</v>
      </c>
      <c r="C36" s="2" t="s">
        <v>54</v>
      </c>
      <c r="D36" s="2"/>
      <c r="E36" s="2" t="s">
        <v>11</v>
      </c>
      <c r="F36" s="2">
        <v>2</v>
      </c>
      <c r="G36" s="2">
        <f t="shared" si="0"/>
        <v>100.21</v>
      </c>
      <c r="H36" s="10">
        <v>200.42</v>
      </c>
    </row>
    <row r="37" spans="1:10" ht="121.15" customHeight="1" x14ac:dyDescent="0.25">
      <c r="A37" s="1">
        <v>33</v>
      </c>
      <c r="B37" s="1">
        <v>1122100015</v>
      </c>
      <c r="C37" s="2" t="s">
        <v>20</v>
      </c>
      <c r="D37" s="13" t="s">
        <v>67</v>
      </c>
      <c r="E37" s="2" t="s">
        <v>11</v>
      </c>
      <c r="F37" s="2">
        <v>105</v>
      </c>
      <c r="G37" s="2">
        <f t="shared" si="0"/>
        <v>6169.8</v>
      </c>
      <c r="H37" s="10">
        <v>647829</v>
      </c>
      <c r="J37"/>
    </row>
    <row r="38" spans="1:10" ht="28.9" customHeight="1" x14ac:dyDescent="0.25">
      <c r="A38" s="1">
        <v>34</v>
      </c>
      <c r="B38" s="1">
        <v>1122100013</v>
      </c>
      <c r="C38" s="2" t="s">
        <v>55</v>
      </c>
      <c r="D38" s="2"/>
      <c r="E38" s="2" t="s">
        <v>12</v>
      </c>
      <c r="F38" s="2">
        <v>232.2</v>
      </c>
      <c r="G38" s="11">
        <f t="shared" si="0"/>
        <v>972.06998277347122</v>
      </c>
      <c r="H38" s="10">
        <v>225714.65</v>
      </c>
    </row>
    <row r="39" spans="1:10" ht="28.9" customHeight="1" x14ac:dyDescent="0.25">
      <c r="A39" s="1">
        <v>35</v>
      </c>
      <c r="B39" s="1">
        <v>933110029</v>
      </c>
      <c r="C39" s="2" t="s">
        <v>21</v>
      </c>
      <c r="D39" s="2"/>
      <c r="E39" s="2" t="s">
        <v>12</v>
      </c>
      <c r="F39" s="2">
        <v>450.55</v>
      </c>
      <c r="G39" s="11">
        <f t="shared" si="0"/>
        <v>173.72999667073577</v>
      </c>
      <c r="H39" s="10">
        <v>78274.05</v>
      </c>
    </row>
    <row r="40" spans="1:10" ht="26.45" customHeight="1" x14ac:dyDescent="0.25">
      <c r="A40" s="1">
        <v>36</v>
      </c>
      <c r="B40" s="1">
        <v>1111200011</v>
      </c>
      <c r="C40" s="2" t="s">
        <v>22</v>
      </c>
      <c r="D40" s="2"/>
      <c r="E40" s="2" t="s">
        <v>11</v>
      </c>
      <c r="F40" s="2">
        <v>131</v>
      </c>
      <c r="G40" s="2">
        <f t="shared" si="0"/>
        <v>408.57</v>
      </c>
      <c r="H40" s="10">
        <v>53522.67</v>
      </c>
    </row>
    <row r="41" spans="1:10" ht="26.45" customHeight="1" x14ac:dyDescent="0.25">
      <c r="A41" s="1">
        <v>37</v>
      </c>
      <c r="B41" s="1">
        <v>5745100005</v>
      </c>
      <c r="C41" s="2" t="s">
        <v>56</v>
      </c>
      <c r="D41" s="2"/>
      <c r="E41" s="2" t="s">
        <v>11</v>
      </c>
      <c r="F41" s="2">
        <v>6</v>
      </c>
      <c r="G41" s="2">
        <f t="shared" si="0"/>
        <v>3639.64</v>
      </c>
      <c r="H41" s="10">
        <v>21837.84</v>
      </c>
    </row>
    <row r="42" spans="1:10" ht="26.45" customHeight="1" x14ac:dyDescent="0.25">
      <c r="A42" s="1">
        <v>38</v>
      </c>
      <c r="B42" s="1">
        <v>5772110033</v>
      </c>
      <c r="C42" s="2" t="s">
        <v>57</v>
      </c>
      <c r="D42" s="2"/>
      <c r="E42" s="2" t="s">
        <v>11</v>
      </c>
      <c r="F42" s="2">
        <v>12</v>
      </c>
      <c r="G42" s="2">
        <f t="shared" si="0"/>
        <v>11.15</v>
      </c>
      <c r="H42" s="10">
        <v>133.80000000000001</v>
      </c>
    </row>
    <row r="43" spans="1:10" ht="29.45" customHeight="1" x14ac:dyDescent="0.25">
      <c r="A43" s="1">
        <v>39</v>
      </c>
      <c r="B43" s="1">
        <v>5762000006</v>
      </c>
      <c r="C43" s="2" t="s">
        <v>23</v>
      </c>
      <c r="D43" s="2" t="s">
        <v>65</v>
      </c>
      <c r="E43" s="2" t="s">
        <v>12</v>
      </c>
      <c r="F43" s="2">
        <v>330</v>
      </c>
      <c r="G43" s="2">
        <f t="shared" si="0"/>
        <v>317.03999999999996</v>
      </c>
      <c r="H43" s="10">
        <v>104623.2</v>
      </c>
    </row>
    <row r="44" spans="1:10" ht="26.45" customHeight="1" x14ac:dyDescent="0.25">
      <c r="A44" s="1">
        <v>40</v>
      </c>
      <c r="B44" s="1">
        <v>5762000007</v>
      </c>
      <c r="C44" s="2" t="s">
        <v>24</v>
      </c>
      <c r="D44" s="2" t="s">
        <v>64</v>
      </c>
      <c r="E44" s="2" t="s">
        <v>12</v>
      </c>
      <c r="F44" s="2">
        <v>380</v>
      </c>
      <c r="G44" s="2">
        <f t="shared" si="0"/>
        <v>289.07</v>
      </c>
      <c r="H44" s="10">
        <v>109846.6</v>
      </c>
    </row>
    <row r="45" spans="1:10" ht="26.45" customHeight="1" x14ac:dyDescent="0.25">
      <c r="A45" s="1">
        <v>41</v>
      </c>
      <c r="B45" s="1">
        <v>4012800164</v>
      </c>
      <c r="C45" s="2" t="s">
        <v>58</v>
      </c>
      <c r="D45" s="2"/>
      <c r="E45" s="2" t="s">
        <v>11</v>
      </c>
      <c r="F45" s="2">
        <v>10</v>
      </c>
      <c r="G45" s="2">
        <f t="shared" si="0"/>
        <v>223.06</v>
      </c>
      <c r="H45" s="10">
        <v>2230.6</v>
      </c>
    </row>
    <row r="46" spans="1:10" ht="30" customHeight="1" x14ac:dyDescent="0.25">
      <c r="A46" s="1">
        <v>42</v>
      </c>
      <c r="B46" s="1">
        <v>5772120004</v>
      </c>
      <c r="C46" s="2" t="s">
        <v>59</v>
      </c>
      <c r="D46" s="2"/>
      <c r="E46" s="2" t="s">
        <v>11</v>
      </c>
      <c r="F46" s="2">
        <v>20</v>
      </c>
      <c r="G46" s="2">
        <f t="shared" si="0"/>
        <v>11.76</v>
      </c>
      <c r="H46" s="10">
        <v>235.2</v>
      </c>
    </row>
    <row r="47" spans="1:10" ht="35.450000000000003" customHeight="1" x14ac:dyDescent="0.25">
      <c r="A47" s="1">
        <v>43</v>
      </c>
      <c r="B47" s="1">
        <v>2291390002</v>
      </c>
      <c r="C47" s="2" t="s">
        <v>60</v>
      </c>
      <c r="D47" s="2"/>
      <c r="E47" s="2" t="s">
        <v>11</v>
      </c>
      <c r="F47" s="2">
        <v>20</v>
      </c>
      <c r="G47" s="2">
        <f t="shared" si="0"/>
        <v>16.919999999999998</v>
      </c>
      <c r="H47" s="10">
        <v>338.4</v>
      </c>
    </row>
    <row r="48" spans="1:10" ht="29.45" customHeight="1" x14ac:dyDescent="0.25">
      <c r="A48" s="1">
        <v>44</v>
      </c>
      <c r="B48" s="1">
        <v>5772270007</v>
      </c>
      <c r="C48" s="2" t="s">
        <v>61</v>
      </c>
      <c r="D48" s="2"/>
      <c r="E48" s="2" t="s">
        <v>11</v>
      </c>
      <c r="F48" s="2">
        <v>20</v>
      </c>
      <c r="G48" s="2">
        <f t="shared" si="0"/>
        <v>32.35</v>
      </c>
      <c r="H48" s="10">
        <v>647</v>
      </c>
    </row>
    <row r="49" spans="1:8" ht="35.450000000000003" customHeight="1" x14ac:dyDescent="0.25">
      <c r="A49" s="1">
        <v>45</v>
      </c>
      <c r="B49" s="1">
        <v>5772110043</v>
      </c>
      <c r="C49" s="2" t="s">
        <v>62</v>
      </c>
      <c r="D49" s="2"/>
      <c r="E49" s="2" t="s">
        <v>11</v>
      </c>
      <c r="F49" s="2">
        <v>4</v>
      </c>
      <c r="G49" s="2">
        <f t="shared" si="0"/>
        <v>45.47</v>
      </c>
      <c r="H49" s="10">
        <v>181.88</v>
      </c>
    </row>
    <row r="50" spans="1:8" ht="32.450000000000003" customHeight="1" x14ac:dyDescent="0.25">
      <c r="A50" s="1">
        <v>46</v>
      </c>
      <c r="B50" s="1">
        <v>5512110001</v>
      </c>
      <c r="C50" s="2" t="s">
        <v>25</v>
      </c>
      <c r="D50" s="2"/>
      <c r="E50" s="2" t="s">
        <v>26</v>
      </c>
      <c r="F50" s="2">
        <v>23</v>
      </c>
      <c r="G50" s="2">
        <f t="shared" si="0"/>
        <v>680.02</v>
      </c>
      <c r="H50" s="10">
        <v>15640.46</v>
      </c>
    </row>
    <row r="51" spans="1:8" ht="16.149999999999999" customHeight="1" x14ac:dyDescent="0.25">
      <c r="A51" s="1">
        <v>47</v>
      </c>
      <c r="B51" s="1">
        <v>5512110001</v>
      </c>
      <c r="C51" s="2" t="s">
        <v>27</v>
      </c>
      <c r="D51" s="9"/>
      <c r="E51" s="2" t="s">
        <v>16</v>
      </c>
      <c r="F51" s="2">
        <v>2040</v>
      </c>
      <c r="G51" s="2">
        <f t="shared" si="0"/>
        <v>11.889999999999999</v>
      </c>
      <c r="H51" s="10">
        <v>24255.599999999999</v>
      </c>
    </row>
    <row r="52" spans="1:8" x14ac:dyDescent="0.25">
      <c r="A52" s="16" t="s">
        <v>0</v>
      </c>
      <c r="B52" s="17"/>
      <c r="C52" s="17"/>
      <c r="D52" s="8"/>
      <c r="E52" s="2"/>
      <c r="F52" s="2"/>
      <c r="G52" s="2"/>
      <c r="H52" s="12">
        <f>SUM(H5:H51)</f>
        <v>1883287.4600000002</v>
      </c>
    </row>
    <row r="53" spans="1:8" x14ac:dyDescent="0.25">
      <c r="B53" s="5"/>
      <c r="C53" s="5"/>
      <c r="D53" s="5"/>
    </row>
    <row r="54" spans="1:8" x14ac:dyDescent="0.25">
      <c r="B54" s="5"/>
      <c r="C54" s="6"/>
      <c r="D54" s="6"/>
    </row>
    <row r="55" spans="1:8" x14ac:dyDescent="0.25">
      <c r="B55" s="5"/>
      <c r="C55" s="5"/>
      <c r="D55" s="5"/>
    </row>
    <row r="56" spans="1:8" x14ac:dyDescent="0.25">
      <c r="B56" s="5"/>
      <c r="C56" s="6"/>
      <c r="D56" s="6"/>
    </row>
    <row r="57" spans="1:8" x14ac:dyDescent="0.25">
      <c r="B57" s="5"/>
      <c r="C57" s="5"/>
      <c r="D57" s="5"/>
    </row>
    <row r="58" spans="1:8" x14ac:dyDescent="0.25">
      <c r="B58" s="5"/>
      <c r="C58" s="6"/>
      <c r="D58" s="6"/>
    </row>
    <row r="59" spans="1:8" x14ac:dyDescent="0.25">
      <c r="B59" s="5"/>
      <c r="C59" s="6"/>
      <c r="D59" s="6"/>
    </row>
    <row r="60" spans="1:8" x14ac:dyDescent="0.25">
      <c r="B60" s="5"/>
      <c r="C60" s="5"/>
      <c r="D60" s="5"/>
    </row>
  </sheetData>
  <mergeCells count="2">
    <mergeCell ref="F1:H2"/>
    <mergeCell ref="A52:C5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Швец Андрей Валерьевич</cp:lastModifiedBy>
  <cp:lastPrinted>2020-02-10T04:24:07Z</cp:lastPrinted>
  <dcterms:created xsi:type="dcterms:W3CDTF">2018-08-31T03:49:17Z</dcterms:created>
  <dcterms:modified xsi:type="dcterms:W3CDTF">2021-09-15T07:02:48Z</dcterms:modified>
</cp:coreProperties>
</file>